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240" windowHeight="7620" tabRatio="697"/>
  </bookViews>
  <sheets>
    <sheet name="Annexure - K" sheetId="5" r:id="rId1"/>
  </sheets>
  <calcPr calcId="124519"/>
</workbook>
</file>

<file path=xl/calcChain.xml><?xml version="1.0" encoding="utf-8"?>
<calcChain xmlns="http://schemas.openxmlformats.org/spreadsheetml/2006/main">
  <c r="L47" i="5"/>
  <c r="L45"/>
  <c r="L43"/>
  <c r="L41" l="1"/>
  <c r="L39"/>
  <c r="L37"/>
  <c r="L35"/>
  <c r="L33"/>
  <c r="L31"/>
  <c r="L29"/>
  <c r="L27"/>
  <c r="L25"/>
  <c r="L23"/>
  <c r="L21"/>
  <c r="L19"/>
  <c r="L17"/>
  <c r="L15"/>
  <c r="L13"/>
</calcChain>
</file>

<file path=xl/sharedStrings.xml><?xml version="1.0" encoding="utf-8"?>
<sst xmlns="http://schemas.openxmlformats.org/spreadsheetml/2006/main" count="186" uniqueCount="65">
  <si>
    <t>Pack Size</t>
  </si>
  <si>
    <t>750 ml</t>
  </si>
  <si>
    <t>375 ml</t>
  </si>
  <si>
    <t>180 ml</t>
  </si>
  <si>
    <t>ANNEXURE : K</t>
  </si>
  <si>
    <t>RATE OFFER</t>
  </si>
  <si>
    <t>FOR (Freight on Receipt) rates for Brand/labels to be supplied to CSBC.</t>
  </si>
  <si>
    <t>BRAND NAME</t>
  </si>
  <si>
    <t>LABEL NAME</t>
  </si>
  <si>
    <t>Glass</t>
  </si>
  <si>
    <t>No.of Bottles</t>
  </si>
  <si>
    <t>Strength  (PL/BL)</t>
  </si>
  <si>
    <t>Whether the
label been
registered with
the Excise
Commissioner,
Chhattisgarh
YES / NO If so
furnish. Regn.
No.</t>
  </si>
  <si>
    <t>6.75 P.L.</t>
  </si>
  <si>
    <t>N.A.</t>
  </si>
  <si>
    <t>6.48 P.L.</t>
  </si>
  <si>
    <t>Scotch</t>
  </si>
  <si>
    <t>Whisky</t>
  </si>
  <si>
    <t>The above landing rate includes freight, duties/levies, insurance, export duty,</t>
  </si>
  <si>
    <t>Chhattisgarh Import fee, CST Bottle fee, packing charges, hologram charges,</t>
  </si>
  <si>
    <t>handling charges, unloading charges at Depot and other levies etc.</t>
  </si>
  <si>
    <t>(Where there is the change in the supplier of any brand/label already</t>
  </si>
  <si>
    <t>registered with the Corporation, the present supplier shall enclose “No</t>
  </si>
  <si>
    <t>Objection Certificate” from the former supplier.)</t>
  </si>
  <si>
    <t>I declare that the information furnished above is true and correct.</t>
  </si>
  <si>
    <t>Signature of Chief Executive</t>
  </si>
  <si>
    <t xml:space="preserve">Place : </t>
  </si>
  <si>
    <t>Name :</t>
  </si>
  <si>
    <t xml:space="preserve">Date : </t>
  </si>
  <si>
    <t xml:space="preserve">Seal </t>
  </si>
  <si>
    <t>Designation :</t>
  </si>
  <si>
    <t>Address :</t>
  </si>
  <si>
    <t>NAME OF THE COMPANY :  SIMRAN INDUSTRIES, KHEDA ITARSI (MP)</t>
  </si>
  <si>
    <t>NAME OF THE BOTTLING PLANT: SIMRAN INDUSTRIES, KHEDA ITARSI (MP)</t>
  </si>
  <si>
    <t>No</t>
  </si>
  <si>
    <t>Labrodog Blended Scotch Whisky</t>
  </si>
  <si>
    <t>Imperium Grand Deluxe Grain Whisky</t>
  </si>
  <si>
    <t>Barrel Special Luxury Premium Whisky</t>
  </si>
  <si>
    <t>Rum</t>
  </si>
  <si>
    <t>Yes</t>
  </si>
  <si>
    <t>Bio Rum</t>
  </si>
  <si>
    <t>Today's Special Bio Whisky</t>
  </si>
  <si>
    <t>Bio Whisky</t>
  </si>
  <si>
    <t>C.G.-406/2016-17</t>
  </si>
  <si>
    <t>C.G.-407/2016-17</t>
  </si>
  <si>
    <t>C.G.-408/2016-17</t>
  </si>
  <si>
    <t>RAIPUR</t>
  </si>
  <si>
    <t>C.G. 626/2017-18</t>
  </si>
  <si>
    <t>C.G. 625/2017-18</t>
  </si>
  <si>
    <t>C.G. 624/2017-18</t>
  </si>
  <si>
    <t>LANDING PRICES WITH E.D.P/E.F.P TO CSBC FOR 2019-20</t>
  </si>
  <si>
    <t>Note :-</t>
  </si>
  <si>
    <t>1-Amount should be as per Annexure-I.</t>
  </si>
  <si>
    <t>2-The above Annexure-K should also be submitted in USB Flash drive in Excel Sheet.</t>
  </si>
  <si>
    <t>Whether the product was
approved by any
other company
in the previous
year 2018-
19 &amp; if so specify the name of the
company and attach NOC from that
Company</t>
  </si>
  <si>
    <t>EDP/EFP
Price to
CSBC
Year
2019-20</t>
  </si>
  <si>
    <t>Whether the
product was
approved by
the Corporation
in the previous year 2018-19      Yes /No.</t>
  </si>
  <si>
    <t>Landing Price without Excise Duty/Countervailing Duty (CVD)    Year                 2019-20</t>
  </si>
  <si>
    <t>Final Landing Price to CSBC Year                  2019-20</t>
  </si>
  <si>
    <t>Excise Duty/ CVD Spirit 45 %/ malt 35% on Landing price without Excise Duty/ (CVD)</t>
  </si>
  <si>
    <t>06.03.2019</t>
  </si>
  <si>
    <t>Ajay Agrawal</t>
  </si>
  <si>
    <t>Authorized Signatory</t>
  </si>
  <si>
    <t xml:space="preserve">G2/68, 1100 Qtrs, </t>
  </si>
  <si>
    <t>Bhopal (MP)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</si>
</sst>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3"/>
      <color theme="1"/>
      <name val="Times-Roman"/>
    </font>
    <font>
      <b/>
      <sz val="13"/>
      <color theme="1"/>
      <name val="Times-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5" fillId="0" borderId="0" xfId="0" applyFont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/>
    <xf numFmtId="0" fontId="6" fillId="2" borderId="0" xfId="0" applyFont="1" applyFill="1" applyAlignment="1" applyProtection="1">
      <alignment vertical="center" wrapText="1"/>
      <protection locked="0"/>
    </xf>
    <xf numFmtId="0" fontId="0" fillId="2" borderId="0" xfId="0" applyFont="1" applyFill="1"/>
    <xf numFmtId="0" fontId="6" fillId="0" borderId="0" xfId="0" applyFont="1" applyAlignment="1">
      <alignment horizont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center" vertical="center"/>
    </xf>
    <xf numFmtId="0" fontId="3" fillId="0" borderId="4" xfId="0" applyFont="1" applyBorder="1" applyAlignment="1" applyProtection="1">
      <alignment vertical="top"/>
      <protection locked="0"/>
    </xf>
    <xf numFmtId="0" fontId="3" fillId="0" borderId="4" xfId="0" applyFont="1" applyBorder="1" applyAlignment="1" applyProtection="1">
      <alignment vertical="top" wrapText="1"/>
      <protection locked="0"/>
    </xf>
    <xf numFmtId="0" fontId="7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2" fillId="0" borderId="0" xfId="0" applyFont="1"/>
    <xf numFmtId="0" fontId="3" fillId="0" borderId="0" xfId="0" applyFont="1" applyBorder="1" applyAlignment="1" applyProtection="1">
      <alignment vertical="top" wrapText="1"/>
      <protection locked="0"/>
    </xf>
    <xf numFmtId="0" fontId="3" fillId="0" borderId="5" xfId="0" applyFont="1" applyBorder="1" applyAlignment="1" applyProtection="1">
      <alignment vertical="top" wrapText="1"/>
    </xf>
    <xf numFmtId="0" fontId="3" fillId="0" borderId="5" xfId="0" applyFont="1" applyBorder="1" applyAlignment="1" applyProtection="1">
      <alignment horizontal="left" vertical="top" wrapText="1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indent="15"/>
    </xf>
    <xf numFmtId="0" fontId="3" fillId="0" borderId="5" xfId="0" applyFont="1" applyBorder="1" applyAlignment="1" applyProtection="1">
      <alignment vertical="top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vertical="top" wrapText="1"/>
      <protection locked="0"/>
    </xf>
    <xf numFmtId="1" fontId="4" fillId="0" borderId="4" xfId="0" applyNumberFormat="1" applyFont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1" fontId="4" fillId="0" borderId="4" xfId="0" applyNumberFormat="1" applyFont="1" applyBorder="1" applyAlignment="1" applyProtection="1">
      <alignment horizontal="center" vertical="center" wrapText="1"/>
      <protection locked="0"/>
    </xf>
    <xf numFmtId="2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vertical="top" wrapText="1"/>
      <protection locked="0"/>
    </xf>
    <xf numFmtId="1" fontId="4" fillId="0" borderId="5" xfId="0" applyNumberFormat="1" applyFont="1" applyBorder="1" applyAlignment="1" applyProtection="1">
      <alignment vertical="top" wrapText="1"/>
      <protection locked="0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4" fillId="0" borderId="0" xfId="0" applyFont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>
      <selection activeCell="A4" sqref="A4:M4"/>
    </sheetView>
  </sheetViews>
  <sheetFormatPr defaultColWidth="9.140625" defaultRowHeight="15"/>
  <cols>
    <col min="1" max="1" width="10.28515625" style="4" customWidth="1"/>
    <col min="2" max="2" width="13.140625" style="4" customWidth="1"/>
    <col min="3" max="3" width="5.85546875" style="4" customWidth="1"/>
    <col min="4" max="4" width="8.42578125" style="4" bestFit="1" customWidth="1"/>
    <col min="5" max="5" width="7.42578125" style="4" customWidth="1"/>
    <col min="6" max="6" width="8.5703125" style="4" customWidth="1"/>
    <col min="7" max="7" width="14.140625" style="4" bestFit="1" customWidth="1"/>
    <col min="8" max="8" width="16.7109375" style="4" customWidth="1"/>
    <col min="9" max="9" width="14" style="4" bestFit="1" customWidth="1"/>
    <col min="10" max="10" width="9.140625" style="4" customWidth="1"/>
    <col min="11" max="13" width="7.85546875" style="4" customWidth="1"/>
    <col min="14" max="16384" width="9.140625" style="4"/>
  </cols>
  <sheetData>
    <row r="1" spans="1:13" ht="15.7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.75">
      <c r="I2" s="41" t="s">
        <v>4</v>
      </c>
      <c r="J2" s="41"/>
      <c r="K2" s="41"/>
      <c r="L2" s="41"/>
      <c r="M2" s="41"/>
    </row>
    <row r="3" spans="1:13" s="6" customFormat="1" ht="23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3.25">
      <c r="A4" s="42" t="s">
        <v>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ht="23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s="1" customFormat="1">
      <c r="A6" s="1" t="s">
        <v>6</v>
      </c>
    </row>
    <row r="8" spans="1:13">
      <c r="A8" s="43" t="s">
        <v>32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3">
      <c r="A9" s="43" t="s">
        <v>33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</row>
    <row r="10" spans="1:13">
      <c r="A10" s="43" t="s">
        <v>50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</row>
    <row r="11" spans="1:13" ht="15.75" thickBot="1"/>
    <row r="12" spans="1:13" ht="139.5" customHeight="1" thickBot="1">
      <c r="A12" s="18" t="s">
        <v>7</v>
      </c>
      <c r="B12" s="18" t="s">
        <v>8</v>
      </c>
      <c r="C12" s="18" t="s">
        <v>9</v>
      </c>
      <c r="D12" s="18" t="s">
        <v>0</v>
      </c>
      <c r="E12" s="18" t="s">
        <v>10</v>
      </c>
      <c r="F12" s="18" t="s">
        <v>11</v>
      </c>
      <c r="G12" s="18" t="s">
        <v>56</v>
      </c>
      <c r="H12" s="19" t="s">
        <v>12</v>
      </c>
      <c r="I12" s="18" t="s">
        <v>54</v>
      </c>
      <c r="J12" s="18" t="s">
        <v>55</v>
      </c>
      <c r="K12" s="18" t="s">
        <v>57</v>
      </c>
      <c r="L12" s="18" t="s">
        <v>59</v>
      </c>
      <c r="M12" s="18" t="s">
        <v>58</v>
      </c>
    </row>
    <row r="13" spans="1:13" s="10" customFormat="1" ht="33.75">
      <c r="A13" s="20" t="s">
        <v>16</v>
      </c>
      <c r="B13" s="21" t="s">
        <v>35</v>
      </c>
      <c r="C13" s="21" t="s">
        <v>9</v>
      </c>
      <c r="D13" s="21" t="s">
        <v>1</v>
      </c>
      <c r="E13" s="21">
        <v>12</v>
      </c>
      <c r="F13" s="21" t="s">
        <v>13</v>
      </c>
      <c r="G13" s="21" t="s">
        <v>34</v>
      </c>
      <c r="H13" s="21" t="s">
        <v>47</v>
      </c>
      <c r="I13" s="21" t="s">
        <v>14</v>
      </c>
      <c r="J13" s="30">
        <v>5400.13</v>
      </c>
      <c r="K13" s="30">
        <v>5740</v>
      </c>
      <c r="L13" s="31">
        <f>K13*45/100</f>
        <v>2583</v>
      </c>
      <c r="M13" s="31">
        <v>8489</v>
      </c>
    </row>
    <row r="14" spans="1:13">
      <c r="A14" s="11"/>
      <c r="B14" s="12"/>
      <c r="C14" s="12"/>
      <c r="D14" s="12"/>
      <c r="E14" s="12"/>
      <c r="F14" s="12"/>
      <c r="G14" s="12"/>
      <c r="H14" s="12"/>
      <c r="I14" s="12"/>
      <c r="J14" s="32"/>
      <c r="K14" s="32"/>
      <c r="L14" s="33"/>
      <c r="M14" s="33"/>
    </row>
    <row r="15" spans="1:13" s="10" customFormat="1" ht="33.75">
      <c r="A15" s="8" t="s">
        <v>16</v>
      </c>
      <c r="B15" s="9" t="s">
        <v>35</v>
      </c>
      <c r="C15" s="9" t="s">
        <v>9</v>
      </c>
      <c r="D15" s="9" t="s">
        <v>2</v>
      </c>
      <c r="E15" s="9">
        <v>24</v>
      </c>
      <c r="F15" s="9" t="s">
        <v>13</v>
      </c>
      <c r="G15" s="9" t="s">
        <v>34</v>
      </c>
      <c r="H15" s="9" t="s">
        <v>47</v>
      </c>
      <c r="I15" s="9" t="s">
        <v>14</v>
      </c>
      <c r="J15" s="34">
        <v>5400.13</v>
      </c>
      <c r="K15" s="34">
        <v>5740</v>
      </c>
      <c r="L15" s="35">
        <f>K15*45/100</f>
        <v>2583</v>
      </c>
      <c r="M15" s="35">
        <v>8489</v>
      </c>
    </row>
    <row r="16" spans="1:13">
      <c r="A16" s="11"/>
      <c r="B16" s="12"/>
      <c r="C16" s="12"/>
      <c r="D16" s="12"/>
      <c r="E16" s="12"/>
      <c r="F16" s="12"/>
      <c r="G16" s="12"/>
      <c r="H16" s="12"/>
      <c r="I16" s="12"/>
      <c r="J16" s="32"/>
      <c r="K16" s="32"/>
      <c r="L16" s="33"/>
      <c r="M16" s="33"/>
    </row>
    <row r="17" spans="1:13" s="10" customFormat="1" ht="34.5" thickBot="1">
      <c r="A17" s="22" t="s">
        <v>16</v>
      </c>
      <c r="B17" s="23" t="s">
        <v>35</v>
      </c>
      <c r="C17" s="23" t="s">
        <v>9</v>
      </c>
      <c r="D17" s="23" t="s">
        <v>3</v>
      </c>
      <c r="E17" s="23">
        <v>48</v>
      </c>
      <c r="F17" s="23" t="s">
        <v>15</v>
      </c>
      <c r="G17" s="23" t="s">
        <v>34</v>
      </c>
      <c r="H17" s="23" t="s">
        <v>47</v>
      </c>
      <c r="I17" s="23" t="s">
        <v>14</v>
      </c>
      <c r="J17" s="36">
        <v>5541.6</v>
      </c>
      <c r="K17" s="37">
        <v>5870</v>
      </c>
      <c r="L17" s="38">
        <f>K17*45/100</f>
        <v>2641.5</v>
      </c>
      <c r="M17" s="38">
        <v>8682</v>
      </c>
    </row>
    <row r="18" spans="1:13">
      <c r="A18" s="11"/>
      <c r="B18" s="12"/>
      <c r="C18" s="12"/>
      <c r="D18" s="12"/>
      <c r="E18" s="12"/>
      <c r="F18" s="12"/>
      <c r="G18" s="12"/>
      <c r="H18" s="12"/>
      <c r="I18" s="12"/>
      <c r="J18" s="32"/>
      <c r="K18" s="32"/>
      <c r="L18" s="33"/>
      <c r="M18" s="33"/>
    </row>
    <row r="19" spans="1:13" s="10" customFormat="1" ht="45">
      <c r="A19" s="8" t="s">
        <v>17</v>
      </c>
      <c r="B19" s="9" t="s">
        <v>37</v>
      </c>
      <c r="C19" s="9" t="s">
        <v>9</v>
      </c>
      <c r="D19" s="9" t="s">
        <v>1</v>
      </c>
      <c r="E19" s="9">
        <v>12</v>
      </c>
      <c r="F19" s="9" t="s">
        <v>13</v>
      </c>
      <c r="G19" s="9" t="s">
        <v>34</v>
      </c>
      <c r="H19" s="9" t="s">
        <v>48</v>
      </c>
      <c r="I19" s="9" t="s">
        <v>14</v>
      </c>
      <c r="J19" s="34">
        <v>2760.13</v>
      </c>
      <c r="K19" s="34">
        <v>3100</v>
      </c>
      <c r="L19" s="35">
        <f>K19*45/100</f>
        <v>1395</v>
      </c>
      <c r="M19" s="35">
        <v>4585</v>
      </c>
    </row>
    <row r="20" spans="1:13">
      <c r="A20" s="11"/>
      <c r="B20" s="12"/>
      <c r="C20" s="12"/>
      <c r="D20" s="12"/>
      <c r="E20" s="12"/>
      <c r="F20" s="12"/>
      <c r="G20" s="12"/>
      <c r="H20" s="12"/>
      <c r="I20" s="12"/>
      <c r="J20" s="32"/>
      <c r="K20" s="32"/>
      <c r="L20" s="33"/>
      <c r="M20" s="33"/>
    </row>
    <row r="21" spans="1:13" s="10" customFormat="1" ht="45">
      <c r="A21" s="8" t="s">
        <v>17</v>
      </c>
      <c r="B21" s="9" t="s">
        <v>37</v>
      </c>
      <c r="C21" s="9" t="s">
        <v>9</v>
      </c>
      <c r="D21" s="9" t="s">
        <v>2</v>
      </c>
      <c r="E21" s="9">
        <v>24</v>
      </c>
      <c r="F21" s="9" t="s">
        <v>13</v>
      </c>
      <c r="G21" s="9" t="s">
        <v>34</v>
      </c>
      <c r="H21" s="9" t="s">
        <v>48</v>
      </c>
      <c r="I21" s="9" t="s">
        <v>14</v>
      </c>
      <c r="J21" s="34">
        <v>2760.13</v>
      </c>
      <c r="K21" s="34">
        <v>3100</v>
      </c>
      <c r="L21" s="35">
        <f>K21*45/100</f>
        <v>1395</v>
      </c>
      <c r="M21" s="35">
        <v>4585</v>
      </c>
    </row>
    <row r="22" spans="1:13">
      <c r="A22" s="11"/>
      <c r="B22" s="12"/>
      <c r="C22" s="12"/>
      <c r="D22" s="12"/>
      <c r="E22" s="12"/>
      <c r="F22" s="12"/>
      <c r="G22" s="12"/>
      <c r="H22" s="12"/>
      <c r="I22" s="12"/>
      <c r="J22" s="32"/>
      <c r="K22" s="32"/>
      <c r="L22" s="33"/>
      <c r="M22" s="33"/>
    </row>
    <row r="23" spans="1:13" s="10" customFormat="1" ht="45.75" thickBot="1">
      <c r="A23" s="22" t="s">
        <v>17</v>
      </c>
      <c r="B23" s="23" t="s">
        <v>37</v>
      </c>
      <c r="C23" s="23" t="s">
        <v>9</v>
      </c>
      <c r="D23" s="23" t="s">
        <v>3</v>
      </c>
      <c r="E23" s="23">
        <v>48</v>
      </c>
      <c r="F23" s="23" t="s">
        <v>15</v>
      </c>
      <c r="G23" s="23" t="s">
        <v>34</v>
      </c>
      <c r="H23" s="23" t="s">
        <v>48</v>
      </c>
      <c r="I23" s="23" t="s">
        <v>14</v>
      </c>
      <c r="J23" s="36">
        <v>2921.6</v>
      </c>
      <c r="K23" s="37">
        <v>3250</v>
      </c>
      <c r="L23" s="38">
        <f>K23*45/100</f>
        <v>1462.5</v>
      </c>
      <c r="M23" s="38">
        <v>4807</v>
      </c>
    </row>
    <row r="24" spans="1:13">
      <c r="A24" s="11"/>
      <c r="B24" s="12"/>
      <c r="C24" s="12"/>
      <c r="D24" s="12"/>
      <c r="E24" s="12"/>
      <c r="F24" s="12"/>
      <c r="G24" s="12"/>
      <c r="H24" s="12"/>
      <c r="I24" s="12"/>
      <c r="J24" s="32"/>
      <c r="K24" s="32"/>
      <c r="L24" s="33"/>
      <c r="M24" s="33"/>
    </row>
    <row r="25" spans="1:13" s="10" customFormat="1" ht="33.75">
      <c r="A25" s="8" t="s">
        <v>17</v>
      </c>
      <c r="B25" s="9" t="s">
        <v>36</v>
      </c>
      <c r="C25" s="9" t="s">
        <v>9</v>
      </c>
      <c r="D25" s="9" t="s">
        <v>1</v>
      </c>
      <c r="E25" s="9">
        <v>12</v>
      </c>
      <c r="F25" s="9" t="s">
        <v>13</v>
      </c>
      <c r="G25" s="9" t="s">
        <v>34</v>
      </c>
      <c r="H25" s="9" t="s">
        <v>49</v>
      </c>
      <c r="I25" s="9" t="s">
        <v>14</v>
      </c>
      <c r="J25" s="34">
        <v>1120.1300000000001</v>
      </c>
      <c r="K25" s="34">
        <v>1460</v>
      </c>
      <c r="L25" s="35">
        <f t="shared" ref="L25" si="0">K25*45/100</f>
        <v>657</v>
      </c>
      <c r="M25" s="35">
        <v>2159</v>
      </c>
    </row>
    <row r="26" spans="1:13">
      <c r="A26" s="11"/>
      <c r="B26" s="12"/>
      <c r="C26" s="12"/>
      <c r="D26" s="12"/>
      <c r="E26" s="12"/>
      <c r="F26" s="12"/>
      <c r="G26" s="12"/>
      <c r="H26" s="12"/>
      <c r="I26" s="12"/>
      <c r="J26" s="32"/>
      <c r="K26" s="32"/>
      <c r="L26" s="33"/>
      <c r="M26" s="33"/>
    </row>
    <row r="27" spans="1:13" s="10" customFormat="1" ht="33.75">
      <c r="A27" s="8" t="s">
        <v>17</v>
      </c>
      <c r="B27" s="9" t="s">
        <v>36</v>
      </c>
      <c r="C27" s="9" t="s">
        <v>9</v>
      </c>
      <c r="D27" s="9" t="s">
        <v>2</v>
      </c>
      <c r="E27" s="9">
        <v>24</v>
      </c>
      <c r="F27" s="9" t="s">
        <v>13</v>
      </c>
      <c r="G27" s="9" t="s">
        <v>34</v>
      </c>
      <c r="H27" s="9" t="s">
        <v>49</v>
      </c>
      <c r="I27" s="9" t="s">
        <v>14</v>
      </c>
      <c r="J27" s="34">
        <v>1130.1300000000001</v>
      </c>
      <c r="K27" s="34">
        <v>1470</v>
      </c>
      <c r="L27" s="35">
        <f t="shared" ref="L27" si="1">K27*45/100</f>
        <v>661.5</v>
      </c>
      <c r="M27" s="35">
        <v>2174</v>
      </c>
    </row>
    <row r="28" spans="1:13">
      <c r="A28" s="11"/>
      <c r="B28" s="12"/>
      <c r="C28" s="12"/>
      <c r="D28" s="12"/>
      <c r="E28" s="12"/>
      <c r="F28" s="12"/>
      <c r="G28" s="12"/>
      <c r="H28" s="12"/>
      <c r="I28" s="12"/>
      <c r="J28" s="32"/>
      <c r="K28" s="32"/>
      <c r="L28" s="33"/>
      <c r="M28" s="33"/>
    </row>
    <row r="29" spans="1:13" s="10" customFormat="1" ht="34.5" thickBot="1">
      <c r="A29" s="22" t="s">
        <v>17</v>
      </c>
      <c r="B29" s="23" t="s">
        <v>36</v>
      </c>
      <c r="C29" s="23" t="s">
        <v>9</v>
      </c>
      <c r="D29" s="23" t="s">
        <v>3</v>
      </c>
      <c r="E29" s="23">
        <v>48</v>
      </c>
      <c r="F29" s="23" t="s">
        <v>15</v>
      </c>
      <c r="G29" s="23" t="s">
        <v>34</v>
      </c>
      <c r="H29" s="23" t="s">
        <v>49</v>
      </c>
      <c r="I29" s="23" t="s">
        <v>14</v>
      </c>
      <c r="J29" s="36">
        <v>1171.5999999999999</v>
      </c>
      <c r="K29" s="38">
        <v>1500</v>
      </c>
      <c r="L29" s="38">
        <f t="shared" ref="L29" si="2">K29*45/100</f>
        <v>675</v>
      </c>
      <c r="M29" s="38">
        <v>2219</v>
      </c>
    </row>
    <row r="30" spans="1:13">
      <c r="A30" s="29"/>
      <c r="B30" s="26"/>
      <c r="C30" s="25"/>
      <c r="D30" s="26"/>
      <c r="E30" s="25"/>
      <c r="F30" s="26"/>
      <c r="G30" s="25"/>
      <c r="H30" s="26"/>
      <c r="I30" s="25"/>
      <c r="J30" s="39"/>
      <c r="K30" s="39"/>
      <c r="L30" s="33"/>
      <c r="M30" s="40"/>
    </row>
    <row r="31" spans="1:13" s="10" customFormat="1">
      <c r="A31" s="8" t="s">
        <v>17</v>
      </c>
      <c r="B31" s="24" t="s">
        <v>42</v>
      </c>
      <c r="C31" s="9" t="s">
        <v>9</v>
      </c>
      <c r="D31" s="24" t="s">
        <v>1</v>
      </c>
      <c r="E31" s="9">
        <v>12</v>
      </c>
      <c r="F31" s="24" t="s">
        <v>13</v>
      </c>
      <c r="G31" s="9" t="s">
        <v>39</v>
      </c>
      <c r="H31" s="24" t="s">
        <v>43</v>
      </c>
      <c r="I31" s="9" t="s">
        <v>14</v>
      </c>
      <c r="J31" s="34">
        <v>2903.13</v>
      </c>
      <c r="K31" s="34">
        <v>3310</v>
      </c>
      <c r="L31" s="35">
        <f t="shared" ref="L31" si="3">K31*45/100</f>
        <v>1489.5</v>
      </c>
      <c r="M31" s="35">
        <v>4895</v>
      </c>
    </row>
    <row r="32" spans="1:13">
      <c r="A32" s="11"/>
      <c r="B32" s="17"/>
      <c r="C32" s="12"/>
      <c r="D32" s="17"/>
      <c r="E32" s="12"/>
      <c r="F32" s="17"/>
      <c r="G32" s="12"/>
      <c r="H32" s="17"/>
      <c r="I32" s="12"/>
      <c r="J32" s="32"/>
      <c r="K32" s="32"/>
      <c r="L32" s="33"/>
      <c r="M32" s="33"/>
    </row>
    <row r="33" spans="1:13" s="10" customFormat="1">
      <c r="A33" s="8" t="s">
        <v>17</v>
      </c>
      <c r="B33" s="24" t="s">
        <v>42</v>
      </c>
      <c r="C33" s="9" t="s">
        <v>9</v>
      </c>
      <c r="D33" s="24" t="s">
        <v>2</v>
      </c>
      <c r="E33" s="9">
        <v>24</v>
      </c>
      <c r="F33" s="24" t="s">
        <v>13</v>
      </c>
      <c r="G33" s="9" t="s">
        <v>39</v>
      </c>
      <c r="H33" s="24" t="s">
        <v>43</v>
      </c>
      <c r="I33" s="9" t="s">
        <v>14</v>
      </c>
      <c r="J33" s="34">
        <v>2903.13</v>
      </c>
      <c r="K33" s="34">
        <v>3310</v>
      </c>
      <c r="L33" s="35">
        <f t="shared" ref="L33" si="4">K33*45/100</f>
        <v>1489.5</v>
      </c>
      <c r="M33" s="35">
        <v>4895</v>
      </c>
    </row>
    <row r="34" spans="1:13">
      <c r="A34" s="11"/>
      <c r="B34" s="17"/>
      <c r="C34" s="12"/>
      <c r="D34" s="17"/>
      <c r="E34" s="12"/>
      <c r="F34" s="17"/>
      <c r="G34" s="12"/>
      <c r="H34" s="24"/>
      <c r="I34" s="12"/>
      <c r="J34" s="32"/>
      <c r="K34" s="32"/>
      <c r="L34" s="33"/>
      <c r="M34" s="33"/>
    </row>
    <row r="35" spans="1:13" s="10" customFormat="1" ht="15.75" thickBot="1">
      <c r="A35" s="22" t="s">
        <v>17</v>
      </c>
      <c r="B35" s="27" t="s">
        <v>42</v>
      </c>
      <c r="C35" s="23" t="s">
        <v>9</v>
      </c>
      <c r="D35" s="27" t="s">
        <v>3</v>
      </c>
      <c r="E35" s="23">
        <v>48</v>
      </c>
      <c r="F35" s="27" t="s">
        <v>15</v>
      </c>
      <c r="G35" s="23" t="s">
        <v>39</v>
      </c>
      <c r="H35" s="27" t="s">
        <v>43</v>
      </c>
      <c r="I35" s="23" t="s">
        <v>14</v>
      </c>
      <c r="J35" s="36">
        <v>3079.6</v>
      </c>
      <c r="K35" s="37">
        <v>3475</v>
      </c>
      <c r="L35" s="38">
        <f t="shared" ref="L35" si="5">K35*45/100</f>
        <v>1563.75</v>
      </c>
      <c r="M35" s="38">
        <v>5140</v>
      </c>
    </row>
    <row r="36" spans="1:13" s="10" customFormat="1">
      <c r="A36" s="29"/>
      <c r="B36" s="26"/>
      <c r="C36" s="25"/>
      <c r="D36" s="26"/>
      <c r="E36" s="25"/>
      <c r="F36" s="26"/>
      <c r="G36" s="25"/>
      <c r="H36" s="26"/>
      <c r="I36" s="25"/>
      <c r="J36" s="32"/>
      <c r="K36" s="32"/>
      <c r="L36" s="33"/>
      <c r="M36" s="33"/>
    </row>
    <row r="37" spans="1:13" s="10" customFormat="1" ht="33.75">
      <c r="A37" s="8" t="s">
        <v>17</v>
      </c>
      <c r="B37" s="24" t="s">
        <v>41</v>
      </c>
      <c r="C37" s="9" t="s">
        <v>9</v>
      </c>
      <c r="D37" s="24" t="s">
        <v>1</v>
      </c>
      <c r="E37" s="9">
        <v>12</v>
      </c>
      <c r="F37" s="24" t="s">
        <v>13</v>
      </c>
      <c r="G37" s="9" t="s">
        <v>39</v>
      </c>
      <c r="H37" s="24" t="s">
        <v>44</v>
      </c>
      <c r="I37" s="9" t="s">
        <v>14</v>
      </c>
      <c r="J37" s="34">
        <v>1484.13</v>
      </c>
      <c r="K37" s="34">
        <v>1891</v>
      </c>
      <c r="L37" s="35">
        <f t="shared" ref="L37" si="6">K37*45/100</f>
        <v>850.95</v>
      </c>
      <c r="M37" s="35">
        <v>2797</v>
      </c>
    </row>
    <row r="38" spans="1:13" s="10" customFormat="1">
      <c r="A38" s="11"/>
      <c r="B38" s="17"/>
      <c r="C38" s="12"/>
      <c r="D38" s="17"/>
      <c r="E38" s="12"/>
      <c r="F38" s="17"/>
      <c r="G38" s="12"/>
      <c r="H38" s="17"/>
      <c r="I38" s="12"/>
      <c r="J38" s="32"/>
      <c r="K38" s="32"/>
      <c r="L38" s="33"/>
      <c r="M38" s="33"/>
    </row>
    <row r="39" spans="1:13" s="10" customFormat="1" ht="33.75">
      <c r="A39" s="8" t="s">
        <v>17</v>
      </c>
      <c r="B39" s="24" t="s">
        <v>41</v>
      </c>
      <c r="C39" s="9" t="s">
        <v>9</v>
      </c>
      <c r="D39" s="24" t="s">
        <v>2</v>
      </c>
      <c r="E39" s="9">
        <v>24</v>
      </c>
      <c r="F39" s="24" t="s">
        <v>13</v>
      </c>
      <c r="G39" s="9" t="s">
        <v>39</v>
      </c>
      <c r="H39" s="24" t="s">
        <v>44</v>
      </c>
      <c r="I39" s="9" t="s">
        <v>14</v>
      </c>
      <c r="J39" s="34">
        <v>1482.13</v>
      </c>
      <c r="K39" s="34">
        <v>1889</v>
      </c>
      <c r="L39" s="35">
        <f t="shared" ref="L39" si="7">K39*45/100</f>
        <v>850.05</v>
      </c>
      <c r="M39" s="35">
        <v>2794</v>
      </c>
    </row>
    <row r="40" spans="1:13" s="10" customFormat="1">
      <c r="A40" s="11"/>
      <c r="B40" s="17"/>
      <c r="C40" s="12"/>
      <c r="D40" s="17"/>
      <c r="E40" s="12"/>
      <c r="F40" s="17"/>
      <c r="G40" s="12"/>
      <c r="H40" s="24"/>
      <c r="I40" s="12"/>
      <c r="J40" s="32"/>
      <c r="K40" s="32"/>
      <c r="L40" s="33"/>
      <c r="M40" s="33"/>
    </row>
    <row r="41" spans="1:13" s="10" customFormat="1" ht="34.5" thickBot="1">
      <c r="A41" s="8" t="s">
        <v>17</v>
      </c>
      <c r="B41" s="24" t="s">
        <v>41</v>
      </c>
      <c r="C41" s="9" t="s">
        <v>9</v>
      </c>
      <c r="D41" s="24" t="s">
        <v>3</v>
      </c>
      <c r="E41" s="9">
        <v>48</v>
      </c>
      <c r="F41" s="24" t="s">
        <v>15</v>
      </c>
      <c r="G41" s="9" t="s">
        <v>39</v>
      </c>
      <c r="H41" s="24" t="s">
        <v>44</v>
      </c>
      <c r="I41" s="9" t="s">
        <v>14</v>
      </c>
      <c r="J41" s="36">
        <v>1483.6</v>
      </c>
      <c r="K41" s="37">
        <v>1879</v>
      </c>
      <c r="L41" s="38">
        <f t="shared" ref="L41" si="8">K41*45/100</f>
        <v>845.55</v>
      </c>
      <c r="M41" s="38">
        <v>2779</v>
      </c>
    </row>
    <row r="42" spans="1:13" s="10" customFormat="1">
      <c r="A42" s="29"/>
      <c r="B42" s="26"/>
      <c r="C42" s="25"/>
      <c r="D42" s="26"/>
      <c r="E42" s="25"/>
      <c r="F42" s="26"/>
      <c r="G42" s="25"/>
      <c r="H42" s="25"/>
      <c r="I42" s="25"/>
      <c r="J42" s="32"/>
      <c r="K42" s="32"/>
      <c r="L42" s="33"/>
      <c r="M42" s="33"/>
    </row>
    <row r="43" spans="1:13" s="10" customFormat="1">
      <c r="A43" s="8" t="s">
        <v>38</v>
      </c>
      <c r="B43" s="24" t="s">
        <v>40</v>
      </c>
      <c r="C43" s="9" t="s">
        <v>9</v>
      </c>
      <c r="D43" s="24" t="s">
        <v>1</v>
      </c>
      <c r="E43" s="9">
        <v>12</v>
      </c>
      <c r="F43" s="24" t="s">
        <v>13</v>
      </c>
      <c r="G43" s="9" t="s">
        <v>39</v>
      </c>
      <c r="H43" s="9" t="s">
        <v>45</v>
      </c>
      <c r="I43" s="9" t="s">
        <v>14</v>
      </c>
      <c r="J43" s="34">
        <v>1484.13</v>
      </c>
      <c r="K43" s="34">
        <v>1891</v>
      </c>
      <c r="L43" s="35">
        <f t="shared" ref="L43" si="9">K43*45/100</f>
        <v>850.95</v>
      </c>
      <c r="M43" s="35">
        <v>2797</v>
      </c>
    </row>
    <row r="44" spans="1:13" s="10" customFormat="1">
      <c r="A44" s="11"/>
      <c r="B44" s="17"/>
      <c r="C44" s="12"/>
      <c r="D44" s="17"/>
      <c r="E44" s="12"/>
      <c r="F44" s="17"/>
      <c r="G44" s="12"/>
      <c r="H44" s="12"/>
      <c r="I44" s="12"/>
      <c r="J44" s="32"/>
      <c r="K44" s="32"/>
      <c r="L44" s="33"/>
      <c r="M44" s="33"/>
    </row>
    <row r="45" spans="1:13" s="10" customFormat="1">
      <c r="A45" s="8" t="s">
        <v>38</v>
      </c>
      <c r="B45" s="24" t="s">
        <v>40</v>
      </c>
      <c r="C45" s="9" t="s">
        <v>9</v>
      </c>
      <c r="D45" s="24" t="s">
        <v>2</v>
      </c>
      <c r="E45" s="9">
        <v>24</v>
      </c>
      <c r="F45" s="24" t="s">
        <v>13</v>
      </c>
      <c r="G45" s="9" t="s">
        <v>39</v>
      </c>
      <c r="H45" s="9" t="s">
        <v>45</v>
      </c>
      <c r="I45" s="9" t="s">
        <v>14</v>
      </c>
      <c r="J45" s="34">
        <v>1482.13</v>
      </c>
      <c r="K45" s="34">
        <v>1889</v>
      </c>
      <c r="L45" s="35">
        <f t="shared" ref="L45" si="10">K45*45/100</f>
        <v>850.05</v>
      </c>
      <c r="M45" s="35">
        <v>2794</v>
      </c>
    </row>
    <row r="46" spans="1:13" s="10" customFormat="1">
      <c r="A46" s="11"/>
      <c r="B46" s="17"/>
      <c r="C46" s="12"/>
      <c r="D46" s="17"/>
      <c r="E46" s="12"/>
      <c r="F46" s="17"/>
      <c r="G46" s="12"/>
      <c r="H46" s="12"/>
      <c r="I46" s="12"/>
      <c r="J46" s="32"/>
      <c r="K46" s="32"/>
      <c r="L46" s="33"/>
      <c r="M46" s="33"/>
    </row>
    <row r="47" spans="1:13" s="10" customFormat="1" ht="15.75" thickBot="1">
      <c r="A47" s="22" t="s">
        <v>38</v>
      </c>
      <c r="B47" s="27" t="s">
        <v>40</v>
      </c>
      <c r="C47" s="23" t="s">
        <v>9</v>
      </c>
      <c r="D47" s="27" t="s">
        <v>3</v>
      </c>
      <c r="E47" s="23">
        <v>48</v>
      </c>
      <c r="F47" s="27" t="s">
        <v>15</v>
      </c>
      <c r="G47" s="23" t="s">
        <v>39</v>
      </c>
      <c r="H47" s="23" t="s">
        <v>45</v>
      </c>
      <c r="I47" s="23" t="s">
        <v>14</v>
      </c>
      <c r="J47" s="36">
        <v>1483.6</v>
      </c>
      <c r="K47" s="37">
        <v>1879</v>
      </c>
      <c r="L47" s="38">
        <f t="shared" ref="L47" si="11">K47*45/100</f>
        <v>845.55</v>
      </c>
      <c r="M47" s="38">
        <v>2779</v>
      </c>
    </row>
    <row r="50" spans="1:10" ht="16.5">
      <c r="A50" s="15" t="s">
        <v>51</v>
      </c>
      <c r="B50" s="15" t="s">
        <v>52</v>
      </c>
    </row>
    <row r="51" spans="1:10" ht="16.5">
      <c r="B51" s="15" t="s">
        <v>53</v>
      </c>
    </row>
    <row r="52" spans="1:10" ht="16.5">
      <c r="A52" s="13" t="s">
        <v>18</v>
      </c>
      <c r="B52"/>
      <c r="C52"/>
      <c r="D52"/>
      <c r="E52"/>
      <c r="F52"/>
      <c r="G52"/>
      <c r="H52"/>
    </row>
    <row r="53" spans="1:10" ht="16.5">
      <c r="A53" s="13" t="s">
        <v>19</v>
      </c>
      <c r="B53"/>
      <c r="C53"/>
      <c r="D53"/>
      <c r="E53"/>
      <c r="F53"/>
      <c r="G53"/>
      <c r="H53"/>
    </row>
    <row r="54" spans="1:10" ht="16.5">
      <c r="A54" s="13" t="s">
        <v>20</v>
      </c>
      <c r="B54"/>
      <c r="C54"/>
      <c r="D54"/>
      <c r="E54"/>
      <c r="F54"/>
      <c r="G54"/>
      <c r="H54"/>
    </row>
    <row r="55" spans="1:10" ht="16.5">
      <c r="A55" s="13"/>
      <c r="B55"/>
      <c r="C55"/>
      <c r="D55"/>
      <c r="E55"/>
      <c r="F55"/>
      <c r="G55"/>
      <c r="H55"/>
    </row>
    <row r="56" spans="1:10" ht="16.5">
      <c r="A56" s="13" t="s">
        <v>21</v>
      </c>
      <c r="B56"/>
      <c r="C56"/>
      <c r="D56"/>
      <c r="E56"/>
      <c r="F56"/>
      <c r="G56"/>
      <c r="H56"/>
    </row>
    <row r="57" spans="1:10" ht="16.5">
      <c r="A57" s="13" t="s">
        <v>22</v>
      </c>
      <c r="B57"/>
      <c r="C57"/>
      <c r="D57"/>
      <c r="E57"/>
      <c r="F57"/>
      <c r="G57"/>
      <c r="H57"/>
    </row>
    <row r="58" spans="1:10" ht="16.5">
      <c r="A58" s="13" t="s">
        <v>23</v>
      </c>
      <c r="B58"/>
      <c r="C58"/>
      <c r="D58"/>
      <c r="E58"/>
      <c r="F58"/>
      <c r="G58"/>
      <c r="H58"/>
    </row>
    <row r="59" spans="1:10" ht="16.5">
      <c r="A59" s="13"/>
      <c r="B59"/>
      <c r="C59"/>
      <c r="D59"/>
      <c r="E59"/>
      <c r="F59"/>
      <c r="G59"/>
      <c r="H59"/>
    </row>
    <row r="60" spans="1:10" ht="16.5">
      <c r="A60" s="13" t="s">
        <v>24</v>
      </c>
      <c r="B60"/>
      <c r="C60"/>
      <c r="D60"/>
      <c r="E60"/>
      <c r="F60"/>
      <c r="G60"/>
      <c r="H60"/>
    </row>
    <row r="61" spans="1:10" ht="16.5">
      <c r="A61" s="13"/>
      <c r="B61"/>
      <c r="C61"/>
      <c r="D61"/>
      <c r="E61"/>
      <c r="F61"/>
      <c r="G61"/>
      <c r="H61"/>
    </row>
    <row r="62" spans="1:10" ht="16.5">
      <c r="A62" s="14"/>
      <c r="B62"/>
      <c r="C62"/>
      <c r="D62"/>
      <c r="E62"/>
      <c r="F62"/>
      <c r="G62"/>
      <c r="H62"/>
    </row>
    <row r="63" spans="1:10" ht="16.5">
      <c r="A63" s="28"/>
      <c r="B63" s="16"/>
      <c r="C63" s="16"/>
      <c r="D63" s="16"/>
      <c r="E63" s="16"/>
      <c r="F63" s="16"/>
      <c r="G63" s="16"/>
      <c r="I63" s="16"/>
      <c r="J63" s="16"/>
    </row>
    <row r="64" spans="1:10" ht="16.5">
      <c r="A64" s="28"/>
      <c r="B64" s="16"/>
      <c r="C64" s="16"/>
      <c r="D64" s="16"/>
      <c r="E64" s="16"/>
      <c r="F64" s="16"/>
      <c r="G64" s="16"/>
      <c r="H64" s="16" t="s">
        <v>25</v>
      </c>
      <c r="I64" s="16"/>
      <c r="J64" s="16"/>
    </row>
    <row r="65" spans="1:10" ht="16.5">
      <c r="A65" s="16" t="s">
        <v>26</v>
      </c>
      <c r="B65" s="16" t="s">
        <v>46</v>
      </c>
      <c r="C65" s="16"/>
      <c r="D65" s="16"/>
      <c r="E65" s="16"/>
      <c r="F65" s="16"/>
      <c r="G65" s="16"/>
      <c r="H65" s="16" t="s">
        <v>27</v>
      </c>
      <c r="I65" s="16" t="s">
        <v>61</v>
      </c>
      <c r="J65" s="16"/>
    </row>
    <row r="66" spans="1:10" ht="16.5">
      <c r="A66" s="16" t="s">
        <v>28</v>
      </c>
      <c r="B66" s="16" t="s">
        <v>60</v>
      </c>
      <c r="C66" s="16"/>
      <c r="D66" s="16" t="s">
        <v>29</v>
      </c>
      <c r="E66" s="16"/>
      <c r="F66" s="16"/>
      <c r="G66" s="16"/>
      <c r="H66" s="16" t="s">
        <v>30</v>
      </c>
      <c r="I66" s="16" t="s">
        <v>62</v>
      </c>
      <c r="J66" s="16"/>
    </row>
    <row r="67" spans="1:10" ht="16.5">
      <c r="A67" s="16"/>
      <c r="B67" s="16"/>
      <c r="C67" s="16"/>
      <c r="D67" s="16"/>
      <c r="E67" s="16"/>
      <c r="F67" s="16"/>
      <c r="G67" s="16"/>
      <c r="H67" s="16" t="s">
        <v>31</v>
      </c>
      <c r="I67" s="16" t="s">
        <v>63</v>
      </c>
      <c r="J67" s="16"/>
    </row>
    <row r="68" spans="1:10" ht="16.5">
      <c r="A68" s="28"/>
      <c r="B68" s="16"/>
      <c r="C68" s="16"/>
      <c r="D68" s="16"/>
      <c r="E68" s="16"/>
      <c r="F68" s="16"/>
      <c r="G68" s="16"/>
      <c r="H68" s="16"/>
      <c r="I68" s="16" t="s">
        <v>64</v>
      </c>
      <c r="J68" s="16"/>
    </row>
    <row r="69" spans="1:10" ht="16.5">
      <c r="A69" s="14"/>
      <c r="B69"/>
      <c r="C69"/>
      <c r="D69"/>
      <c r="E69"/>
      <c r="F69"/>
      <c r="G69"/>
      <c r="H69"/>
    </row>
  </sheetData>
  <mergeCells count="5">
    <mergeCell ref="I2:M2"/>
    <mergeCell ref="A4:M4"/>
    <mergeCell ref="A8:M8"/>
    <mergeCell ref="A9:M9"/>
    <mergeCell ref="A10:M10"/>
  </mergeCells>
  <printOptions horizontalCentered="1"/>
  <pageMargins left="0.19685039370078741" right="0.19685039370078741" top="0.78740157480314965" bottom="1.1811023622047245" header="0.39370078740157483" footer="0.3937007874015748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</dc:creator>
  <cp:lastModifiedBy>hp</cp:lastModifiedBy>
  <cp:lastPrinted>2019-03-06T12:06:13Z</cp:lastPrinted>
  <dcterms:created xsi:type="dcterms:W3CDTF">2017-03-08T05:44:30Z</dcterms:created>
  <dcterms:modified xsi:type="dcterms:W3CDTF">2019-03-06T12:06:21Z</dcterms:modified>
</cp:coreProperties>
</file>